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petersenpy-my.sharepoint.com/personal/elida_arevalos_hpetersen_com_py/Documents/CNV/2023/Cierre 2023 para firma/"/>
    </mc:Choice>
  </mc:AlternateContent>
  <xr:revisionPtr revIDLastSave="0" documentId="13_ncr:201_{D2BD9742-12FA-407D-95C8-E2E2391573C0}" xr6:coauthVersionLast="47" xr6:coauthVersionMax="47" xr10:uidLastSave="{00000000-0000-0000-0000-000000000000}"/>
  <bookViews>
    <workbookView xWindow="-120" yWindow="-120" windowWidth="24240" windowHeight="13020" xr2:uid="{22367110-9027-441E-A101-B897330F8E64}"/>
  </bookViews>
  <sheets>
    <sheet name="ANEXO A" sheetId="3" r:id="rId1"/>
  </sheets>
  <definedNames>
    <definedName name="_xlnm.Print_Area" localSheetId="0">'ANEXO A'!$B$2:$F$148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45" i="3" l="1"/>
  <c r="B44" i="3"/>
  <c r="B43" i="3"/>
  <c r="B42" i="3"/>
  <c r="B41" i="3"/>
</calcChain>
</file>

<file path=xl/sharedStrings.xml><?xml version="1.0" encoding="utf-8"?>
<sst xmlns="http://schemas.openxmlformats.org/spreadsheetml/2006/main" count="180" uniqueCount="135">
  <si>
    <t>A) PARTES VINCULADAS O RELACIONADAS</t>
  </si>
  <si>
    <t>Inciso a) Personas con derecho a voto que controlen al menos el diez por ciento del capital de las mismas:</t>
  </si>
  <si>
    <t>ACCIONISTA</t>
  </si>
  <si>
    <t>CAPITAL EN GS</t>
  </si>
  <si>
    <t>% PARTICIPACION</t>
  </si>
  <si>
    <t>Inciso c) sus accionistas que tengan potestades de elegir en asambleas al menos un director:</t>
  </si>
  <si>
    <t>NOMBRE Y APELLIDO</t>
  </si>
  <si>
    <t>VOTOS</t>
  </si>
  <si>
    <t>Inciso d)  sus directores, administradores, síndicos, auditores y apoderados</t>
  </si>
  <si>
    <t>CARGO</t>
  </si>
  <si>
    <t>Juan H. Petersen Sempe</t>
  </si>
  <si>
    <t>Maria Alicia Lanus de Petersen</t>
  </si>
  <si>
    <t>Juan M. Petersen Lanus</t>
  </si>
  <si>
    <t>Federico Maria Petersen Lanus</t>
  </si>
  <si>
    <t>Kareen Maria Petersen Lanus</t>
  </si>
  <si>
    <t>Maria Alicia Petersen Lanus</t>
  </si>
  <si>
    <t>Maria Magdalena Petersen Lanus</t>
  </si>
  <si>
    <t>Presidente</t>
  </si>
  <si>
    <t>Director Suplente</t>
  </si>
  <si>
    <t>Vicepresidente</t>
  </si>
  <si>
    <t>Director Titular</t>
  </si>
  <si>
    <t>Diego Prieto</t>
  </si>
  <si>
    <t>Sindico</t>
  </si>
  <si>
    <t>Felix Balmori</t>
  </si>
  <si>
    <t>Marco Caceres</t>
  </si>
  <si>
    <t>José Britos</t>
  </si>
  <si>
    <t>Hector Lauro</t>
  </si>
  <si>
    <t>Hugo Vega</t>
  </si>
  <si>
    <t>Nelson Peña</t>
  </si>
  <si>
    <t>Robert Benitez</t>
  </si>
  <si>
    <t>Marcos Azcona</t>
  </si>
  <si>
    <t>Ramon Solis</t>
  </si>
  <si>
    <t>Guido De Salvo</t>
  </si>
  <si>
    <t>Gerente Maquinarias</t>
  </si>
  <si>
    <t>Gerente Energía</t>
  </si>
  <si>
    <t>Gerente Repuestos</t>
  </si>
  <si>
    <t xml:space="preserve">Gerente Servicios </t>
  </si>
  <si>
    <t>Gerente Ventas Industriales</t>
  </si>
  <si>
    <t>Gerente Maquinarias Agrícolas</t>
  </si>
  <si>
    <t>Gerente Soporte al Producto Agrícola</t>
  </si>
  <si>
    <t>Gerente de Administración y Finanzas</t>
  </si>
  <si>
    <t>Gerencia de TI</t>
  </si>
  <si>
    <t>Gerencia de Marketing</t>
  </si>
  <si>
    <t>Nombre de la Empresa</t>
  </si>
  <si>
    <t>Tipo de Valor</t>
  </si>
  <si>
    <t>NO APLICABLE</t>
  </si>
  <si>
    <t>Valor de los bienes gravados</t>
  </si>
  <si>
    <t>Monto de la deuda garantizada</t>
  </si>
  <si>
    <t>Ruta III Gral. Elizardo Aquino, Km. 20</t>
  </si>
  <si>
    <t>Ciudad de Limpio - Paraguay</t>
  </si>
  <si>
    <t>Juan Maria Petersen Lanus</t>
  </si>
  <si>
    <t>Roberto Moreno</t>
  </si>
  <si>
    <t>Sindico Suplente</t>
  </si>
  <si>
    <t>A.4. SEGÚN ART. 4º CAPÍTULO 1 TÍTULO 24 - VINCULACIÓN POR NIVEL DE ENDEUDAMIENTO</t>
  </si>
  <si>
    <t>NOMBRE DE LA SOCIEDAD VINCULADA</t>
  </si>
  <si>
    <t>FACTORES DE VINCULACIÓN</t>
  </si>
  <si>
    <t>ANEXO A</t>
  </si>
  <si>
    <t>INFORME SOBRE PERSONAS VINCULADAS O RELACIONADAS</t>
  </si>
  <si>
    <t>A.1 SEGÚN ART. 34 DE LA LEY DE MERCADO DE VALORES (indicar nombres de las partes)</t>
  </si>
  <si>
    <t>Otros: Los cónyuges y parientes hasta el segundo grado de consanguinidad o afinidad de las personas referidas en los incisos anteriores, siempre que tengan participación en el capital de la sociedad.</t>
  </si>
  <si>
    <t>A.1.1. SEGÚN ART. 1º CAPÍTULO 1 TÍTULO 24- VINCULACIÓN CON SOCIEDADES CON LAS CUALES SE MANTIENEN OPERACIONES</t>
  </si>
  <si>
    <t>Persona física vinculada</t>
  </si>
  <si>
    <t>Cargo en la sociedad con la cual la entidad fiscalizada mantiene operaciones</t>
  </si>
  <si>
    <t>Cargo en la entidad fiscalizada por la CNV</t>
  </si>
  <si>
    <t>Tipo de operación mantenida con la entidad fiscalizada</t>
  </si>
  <si>
    <t>A.2 SEGÚN ART. 3º CAPÍTULO 1 TÍTULO 24 - INVERSIONES DE LA SOCIEDAD EN VALORES DE OTRAS EMPRESAS QUE REPRESENTEN MÁS DEL 10 % DEL ACTIVO DE LA SOCIEDAD</t>
  </si>
  <si>
    <t>Monto de la inversión</t>
  </si>
  <si>
    <t>Indicar el porcentaje de participación en el capital integrado de la sociedad emisora (solo en el caso de inversión en acciones)</t>
  </si>
  <si>
    <t>A.3 SEGÚN ART. 3º CAPÍTULO 1 TÍTULO 24 -ACTIVOS DE LA SOCIEDAD COMPROMETIDOS EN MÁS DEL 20% EN GARANTÍA DE OBLIGACIONES DE OTRA U OTRAS EMPRESAS</t>
  </si>
  <si>
    <t>Tipo de bien o valor</t>
  </si>
  <si>
    <t xml:space="preserve">B) SALDOS CON PARTES RELACIONADAS </t>
  </si>
  <si>
    <t>En forma comparativa con el mismo período del año anterior.</t>
  </si>
  <si>
    <t>Pasivo</t>
  </si>
  <si>
    <t xml:space="preserve">Activo </t>
  </si>
  <si>
    <t>Obs.: (distinguir nombres de partes relacionadas indicadas en A)</t>
  </si>
  <si>
    <t>Tel.:(+595) 21 758-2000 (R.A.)</t>
  </si>
  <si>
    <t>Juan Pablo Luraschi</t>
  </si>
  <si>
    <t>CAMAQ S.A.</t>
  </si>
  <si>
    <t>MAR AZUL S.A.</t>
  </si>
  <si>
    <t>DICK S.A.</t>
  </si>
  <si>
    <t>GANADERA LUNA NUEVA S.A</t>
  </si>
  <si>
    <t>AGROGANADERA LA PORTEÑA S.A.</t>
  </si>
  <si>
    <t>H. PETERSEN S.A.</t>
  </si>
  <si>
    <t>Accionista</t>
  </si>
  <si>
    <t>Comerciales</t>
  </si>
  <si>
    <t>Maria Alcia Lanús/María Alicia Petersen/Kareen María Petersen/Juan María Petersen/ María Magadalena Petersen/ Federico Petersen</t>
  </si>
  <si>
    <t>Juan H. Petersen Sempe/Maria Alcia Lanús/María Alicia Petersen/Juan María Petersen/Federico Petersen</t>
  </si>
  <si>
    <t>Juan H. Petersen Sempe/Maria Alcia Lanús/María Alicia Petersen/Juan María Petersen/Federico Petersen/Kareen María Peteresen/ María Magdalena Petersen/ María Carolina Petersen</t>
  </si>
  <si>
    <t>Juan H. PETERSEN</t>
  </si>
  <si>
    <t>Juan H. Petersen Sempe/Juan María Petersen/Federico Petersen</t>
  </si>
  <si>
    <t>Accionistas</t>
  </si>
  <si>
    <t>Accionistas/ Presidente</t>
  </si>
  <si>
    <r>
      <rPr>
        <u/>
        <sz val="11"/>
        <color theme="1"/>
        <rFont val="Calibri"/>
        <family val="2"/>
        <scheme val="minor"/>
      </rPr>
      <t>Ingresos</t>
    </r>
    <r>
      <rPr>
        <sz val="11"/>
        <color theme="1"/>
        <rFont val="Calibri"/>
        <family val="2"/>
        <scheme val="minor"/>
      </rPr>
      <t xml:space="preserve"> (con sus conceptos y distinguir nombre de partes relacionadas indicadas en A)</t>
    </r>
  </si>
  <si>
    <r>
      <rPr>
        <u/>
        <sz val="11"/>
        <color theme="1"/>
        <rFont val="Calibri"/>
        <family val="2"/>
        <scheme val="minor"/>
      </rPr>
      <t>Egresos</t>
    </r>
    <r>
      <rPr>
        <sz val="11"/>
        <color theme="1"/>
        <rFont val="Calibri"/>
        <family val="2"/>
        <scheme val="minor"/>
      </rPr>
      <t xml:space="preserve"> (con sus conceptos y distinguir nombre de partes relacionadas indicadas en A)</t>
    </r>
  </si>
  <si>
    <t>Juan H. Petersen Sempe (Venta de Mercaderías)</t>
  </si>
  <si>
    <t>Juan María Petersen Lanús (Venta de Mercaderías)</t>
  </si>
  <si>
    <t>Federico María Petersen Lanús (Venta de Mercaderías)</t>
  </si>
  <si>
    <t>Kareen María Petersen Lanús (Venta de Mercaderías)</t>
  </si>
  <si>
    <t>Maria Alicia Petersen Lanús (Venta de Mercaderias)</t>
  </si>
  <si>
    <t>Juan H Petersen (honorarios)</t>
  </si>
  <si>
    <t>Federico Maria Petersen (honorarios)</t>
  </si>
  <si>
    <t>Diego Prieto (honorarios)</t>
  </si>
  <si>
    <t>Juan H Petersen (remuneración)</t>
  </si>
  <si>
    <t>Juan Maria Petersen  (remuneración)</t>
  </si>
  <si>
    <t>Federico Maria Petersen (remuneración)</t>
  </si>
  <si>
    <t>Karen Maria Petersen (remuneración)</t>
  </si>
  <si>
    <t>Nombre de la Sociedad</t>
  </si>
  <si>
    <t>Accionistas/Presidente</t>
  </si>
  <si>
    <t>Juan H. Petersen Sempre/Juan María Petersen/Federico Petersen</t>
  </si>
  <si>
    <t>Juan Maria Petersen  (honorarios)</t>
  </si>
  <si>
    <t>Entidad Vinculada</t>
  </si>
  <si>
    <t>Factor de Vinculación</t>
  </si>
  <si>
    <t>% de Participación del Capital</t>
  </si>
  <si>
    <t>Camaq S.A.</t>
  </si>
  <si>
    <t xml:space="preserve">Accionistas en común </t>
  </si>
  <si>
    <t>Juan María Petersen</t>
  </si>
  <si>
    <t>Federico Petersen</t>
  </si>
  <si>
    <t>Accionistas en común</t>
  </si>
  <si>
    <t>María Alicia Petersen</t>
  </si>
  <si>
    <t>Kareen María Peteresen</t>
  </si>
  <si>
    <t>María Magdalena Petersen</t>
  </si>
  <si>
    <t xml:space="preserve">Ganadera Luna Nueva S.A. </t>
  </si>
  <si>
    <t>Agroganadera la Porteña S.A.</t>
  </si>
  <si>
    <t>H. Petersen S.A.</t>
  </si>
  <si>
    <t>Inciso b) las sociedades anónimas que controlen por lo menos el diez por ciento del capital:</t>
  </si>
  <si>
    <t>H. PETERSEN S.A. (exportación)</t>
  </si>
  <si>
    <t>H. PETERSEN S.A. (Importación)</t>
  </si>
  <si>
    <t>Representante Legal</t>
  </si>
  <si>
    <t>Al 31/12/2023  Y AL 31/12/2022</t>
  </si>
  <si>
    <t xml:space="preserve">AGROGANADERA LA PORTEÑA S.A. - Venta de mercaderias </t>
  </si>
  <si>
    <t>CAMAQ S.A. - (Venta de Mercaderias)</t>
  </si>
  <si>
    <t>MAR AZUL S.A. - (Venta de mercaderias)</t>
  </si>
  <si>
    <t>Camaq S.A (Compra de mercaderias)</t>
  </si>
  <si>
    <t>AGROGANADERA LA PORTEÑA S.A. - (Compra de mercaderias)</t>
  </si>
  <si>
    <t>Marz Azul S.A. ( Reparaciones y mantenimientos)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</si>
</sst>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5" fillId="0" borderId="0" xfId="0" applyFont="1"/>
    <xf numFmtId="0" fontId="3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1" fontId="0" fillId="0" borderId="1" xfId="1" applyFont="1" applyBorder="1" applyAlignment="1">
      <alignment horizontal="center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center"/>
    </xf>
    <xf numFmtId="0" fontId="4" fillId="0" borderId="0" xfId="0" applyFont="1"/>
    <xf numFmtId="0" fontId="0" fillId="0" borderId="1" xfId="0" applyBorder="1" applyAlignment="1">
      <alignment vertical="center"/>
    </xf>
    <xf numFmtId="0" fontId="9" fillId="0" borderId="0" xfId="0" applyFont="1"/>
    <xf numFmtId="0" fontId="0" fillId="0" borderId="0" xfId="0" applyAlignment="1">
      <alignment horizontal="left"/>
    </xf>
    <xf numFmtId="0" fontId="8" fillId="0" borderId="0" xfId="0" applyFont="1"/>
    <xf numFmtId="0" fontId="0" fillId="0" borderId="2" xfId="0" applyBorder="1"/>
    <xf numFmtId="10" fontId="0" fillId="0" borderId="0" xfId="2" applyNumberFormat="1" applyFont="1" applyBorder="1" applyAlignment="1">
      <alignment horizontal="center"/>
    </xf>
    <xf numFmtId="0" fontId="2" fillId="2" borderId="0" xfId="0" applyFont="1" applyFill="1"/>
    <xf numFmtId="0" fontId="2" fillId="0" borderId="0" xfId="0" applyFont="1"/>
    <xf numFmtId="0" fontId="2" fillId="2" borderId="1" xfId="0" applyFont="1" applyFill="1" applyBorder="1" applyAlignment="1">
      <alignment horizontal="center"/>
    </xf>
    <xf numFmtId="0" fontId="0" fillId="0" borderId="1" xfId="0" applyBorder="1"/>
    <xf numFmtId="0" fontId="6" fillId="0" borderId="0" xfId="0" applyFont="1"/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0" fillId="0" borderId="0" xfId="0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0" borderId="0" xfId="1" applyFont="1" applyBorder="1" applyAlignment="1">
      <alignment horizontal="center" vertical="center"/>
    </xf>
    <xf numFmtId="10" fontId="0" fillId="0" borderId="0" xfId="2" applyNumberFormat="1" applyFont="1" applyFill="1" applyBorder="1" applyAlignment="1"/>
    <xf numFmtId="10" fontId="0" fillId="0" borderId="0" xfId="2" applyNumberFormat="1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/>
    <xf numFmtId="14" fontId="2" fillId="2" borderId="1" xfId="0" applyNumberFormat="1" applyFont="1" applyFill="1" applyBorder="1" applyAlignment="1">
      <alignment horizont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1" fontId="0" fillId="0" borderId="1" xfId="1" applyFont="1" applyFill="1" applyBorder="1" applyAlignment="1">
      <alignment vertical="center"/>
    </xf>
    <xf numFmtId="41" fontId="0" fillId="0" borderId="1" xfId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1" fontId="0" fillId="0" borderId="0" xfId="0" applyNumberFormat="1"/>
    <xf numFmtId="9" fontId="0" fillId="0" borderId="1" xfId="2" applyFont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9" fontId="12" fillId="0" borderId="1" xfId="0" applyNumberFormat="1" applyFont="1" applyBorder="1" applyAlignment="1">
      <alignment horizontal="center" vertical="center"/>
    </xf>
    <xf numFmtId="41" fontId="0" fillId="0" borderId="0" xfId="1" applyFont="1" applyBorder="1"/>
    <xf numFmtId="0" fontId="13" fillId="0" borderId="1" xfId="0" applyFont="1" applyBorder="1"/>
    <xf numFmtId="41" fontId="13" fillId="0" borderId="1" xfId="1" applyFont="1" applyFill="1" applyBorder="1"/>
    <xf numFmtId="41" fontId="0" fillId="0" borderId="1" xfId="1" applyFont="1" applyFill="1" applyBorder="1" applyAlignment="1">
      <alignment horizontal="right"/>
    </xf>
    <xf numFmtId="0" fontId="13" fillId="3" borderId="1" xfId="0" applyFont="1" applyFill="1" applyBorder="1"/>
    <xf numFmtId="41" fontId="0" fillId="0" borderId="1" xfId="1" applyFont="1" applyFill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41" fontId="0" fillId="0" borderId="0" xfId="0" applyNumberFormat="1" applyAlignment="1">
      <alignment vertical="center"/>
    </xf>
    <xf numFmtId="0" fontId="14" fillId="3" borderId="1" xfId="0" applyFont="1" applyFill="1" applyBorder="1"/>
    <xf numFmtId="41" fontId="14" fillId="3" borderId="1" xfId="1" applyFont="1" applyFill="1" applyBorder="1"/>
    <xf numFmtId="0" fontId="14" fillId="3" borderId="0" xfId="0" applyFont="1" applyFill="1"/>
    <xf numFmtId="41" fontId="0" fillId="0" borderId="1" xfId="0" applyNumberFormat="1" applyBorder="1" applyAlignment="1">
      <alignment vertical="center"/>
    </xf>
    <xf numFmtId="0" fontId="14" fillId="0" borderId="1" xfId="0" applyFont="1" applyBorder="1"/>
    <xf numFmtId="41" fontId="14" fillId="0" borderId="1" xfId="1" applyFont="1" applyFill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justify" vertical="center"/>
    </xf>
    <xf numFmtId="0" fontId="12" fillId="0" borderId="1" xfId="0" applyFont="1" applyBorder="1" applyAlignment="1">
      <alignment horizontal="center" vertical="center"/>
    </xf>
  </cellXfs>
  <cellStyles count="3"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003399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742951</xdr:colOff>
      <xdr:row>1</xdr:row>
      <xdr:rowOff>58209</xdr:rowOff>
    </xdr:from>
    <xdr:to>
      <xdr:col>1</xdr:col>
      <xdr:colOff>1445684</xdr:colOff>
      <xdr:row>2</xdr:row>
      <xdr:rowOff>198968</xdr:rowOff>
    </xdr:to>
    <xdr:pic>
      <xdr:nvPicPr>
        <xdr:cNvPr id="2" name="3 Imagen" descr="logo hp">
          <a:extLst>
            <a:ext uri="{FF2B5EF4-FFF2-40B4-BE49-F238E27FC236}">
              <a16:creationId xmlns:a16="http://schemas.microsoft.com/office/drawing/2014/main" id="{4F34841B-1A5D-460C-A950-3FF0969E568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1" y="248709"/>
          <a:ext cx="1447800" cy="4053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65172-EC78-4B3F-949A-9C900527CBE8}">
  <dimension ref="A2:H147"/>
  <sheetViews>
    <sheetView showGridLines="0" tabSelected="1" topLeftCell="A122" zoomScaleNormal="100" workbookViewId="0">
      <selection activeCell="C145" sqref="C145"/>
    </sheetView>
  </sheetViews>
  <sheetFormatPr baseColWidth="10" defaultRowHeight="15" x14ac:dyDescent="0.25"/>
  <cols>
    <col min="1" max="1" width="1.7109375" customWidth="1"/>
    <col min="2" max="2" width="48.85546875" customWidth="1"/>
    <col min="3" max="3" width="27.85546875" style="2" customWidth="1"/>
    <col min="4" max="4" width="26.7109375" customWidth="1"/>
    <col min="5" max="5" width="22.42578125" customWidth="1"/>
    <col min="6" max="6" width="15" customWidth="1"/>
  </cols>
  <sheetData>
    <row r="2" spans="1:6" ht="21" x14ac:dyDescent="0.35">
      <c r="B2" s="77" t="s">
        <v>56</v>
      </c>
      <c r="C2" s="77"/>
      <c r="D2" s="77"/>
      <c r="E2" s="77"/>
      <c r="F2" s="77"/>
    </row>
    <row r="3" spans="1:6" ht="26.25" customHeight="1" x14ac:dyDescent="0.25">
      <c r="B3" s="78" t="s">
        <v>57</v>
      </c>
      <c r="C3" s="78"/>
      <c r="D3" s="78"/>
      <c r="E3" s="78"/>
      <c r="F3" s="78"/>
    </row>
    <row r="4" spans="1:6" s="2" customFormat="1" ht="12" customHeight="1" x14ac:dyDescent="0.25">
      <c r="B4" s="23" t="s">
        <v>48</v>
      </c>
      <c r="C4" s="22"/>
      <c r="D4" s="22"/>
      <c r="E4" s="22"/>
      <c r="F4" s="22"/>
    </row>
    <row r="5" spans="1:6" s="2" customFormat="1" ht="12" customHeight="1" x14ac:dyDescent="0.25">
      <c r="B5" s="23" t="s">
        <v>75</v>
      </c>
      <c r="C5" s="22"/>
      <c r="D5" s="22"/>
      <c r="E5" s="22"/>
      <c r="F5" s="22"/>
    </row>
    <row r="6" spans="1:6" s="2" customFormat="1" ht="12" customHeight="1" x14ac:dyDescent="0.25">
      <c r="B6" s="23" t="s">
        <v>49</v>
      </c>
      <c r="C6" s="22"/>
      <c r="D6" s="22"/>
      <c r="E6" s="22"/>
      <c r="F6" s="22"/>
    </row>
    <row r="7" spans="1:6" ht="15.75" x14ac:dyDescent="0.25">
      <c r="A7" s="12"/>
      <c r="B7" s="9"/>
      <c r="C7" s="22"/>
      <c r="D7" s="9"/>
      <c r="E7" s="9"/>
      <c r="F7" s="9"/>
    </row>
    <row r="8" spans="1:6" x14ac:dyDescent="0.25">
      <c r="B8" s="3" t="s">
        <v>0</v>
      </c>
    </row>
    <row r="9" spans="1:6" ht="7.5" customHeight="1" x14ac:dyDescent="0.25"/>
    <row r="10" spans="1:6" x14ac:dyDescent="0.25">
      <c r="B10" s="17" t="s">
        <v>58</v>
      </c>
      <c r="C10" s="24"/>
      <c r="D10" s="17"/>
      <c r="E10" s="18"/>
      <c r="F10" s="18"/>
    </row>
    <row r="11" spans="1:6" x14ac:dyDescent="0.25">
      <c r="B11" s="14" t="s">
        <v>1</v>
      </c>
    </row>
    <row r="12" spans="1:6" ht="12" customHeight="1" x14ac:dyDescent="0.25">
      <c r="B12" s="13"/>
      <c r="C12" s="25"/>
      <c r="D12" s="13"/>
      <c r="E12" s="13"/>
      <c r="F12" s="13"/>
    </row>
    <row r="13" spans="1:6" s="1" customFormat="1" x14ac:dyDescent="0.25">
      <c r="B13" s="19" t="s">
        <v>2</v>
      </c>
      <c r="C13" s="26" t="s">
        <v>3</v>
      </c>
      <c r="D13" s="19" t="s">
        <v>4</v>
      </c>
      <c r="E13" s="39"/>
    </row>
    <row r="14" spans="1:6" x14ac:dyDescent="0.25">
      <c r="B14" s="15" t="s">
        <v>50</v>
      </c>
      <c r="C14" s="27">
        <v>1708000000</v>
      </c>
      <c r="D14" s="42">
        <v>0.28000000000000003</v>
      </c>
      <c r="E14" s="29"/>
    </row>
    <row r="15" spans="1:6" x14ac:dyDescent="0.25">
      <c r="B15" s="15" t="s">
        <v>13</v>
      </c>
      <c r="C15" s="27">
        <v>1098000000</v>
      </c>
      <c r="D15" s="42">
        <v>0.18</v>
      </c>
      <c r="E15" s="29"/>
    </row>
    <row r="16" spans="1:6" x14ac:dyDescent="0.25">
      <c r="B16" s="15" t="s">
        <v>14</v>
      </c>
      <c r="C16" s="27">
        <v>1098000000</v>
      </c>
      <c r="D16" s="42">
        <v>0.18</v>
      </c>
      <c r="E16" s="29"/>
    </row>
    <row r="17" spans="2:5" x14ac:dyDescent="0.25">
      <c r="B17" s="15" t="s">
        <v>15</v>
      </c>
      <c r="C17" s="27">
        <v>1098000000</v>
      </c>
      <c r="D17" s="42">
        <v>0.18</v>
      </c>
      <c r="E17" s="29"/>
    </row>
    <row r="18" spans="2:5" x14ac:dyDescent="0.25">
      <c r="B18" s="15" t="s">
        <v>16</v>
      </c>
      <c r="C18" s="27">
        <v>1098000000</v>
      </c>
      <c r="D18" s="42">
        <v>0.18</v>
      </c>
      <c r="E18" s="29"/>
    </row>
    <row r="19" spans="2:5" ht="6" customHeight="1" x14ac:dyDescent="0.25">
      <c r="C19" s="28"/>
      <c r="D19" s="16"/>
      <c r="E19" s="30"/>
    </row>
    <row r="20" spans="2:5" ht="15" customHeight="1" x14ac:dyDescent="0.25"/>
    <row r="21" spans="2:5" ht="12.75" customHeight="1" x14ac:dyDescent="0.25">
      <c r="B21" t="s">
        <v>124</v>
      </c>
    </row>
    <row r="22" spans="2:5" ht="12.75" customHeight="1" x14ac:dyDescent="0.25">
      <c r="B22" s="26" t="s">
        <v>110</v>
      </c>
      <c r="C22" s="26" t="s">
        <v>111</v>
      </c>
      <c r="D22" s="26" t="s">
        <v>83</v>
      </c>
      <c r="E22" s="43" t="s">
        <v>112</v>
      </c>
    </row>
    <row r="23" spans="2:5" ht="12.75" customHeight="1" x14ac:dyDescent="0.25">
      <c r="B23" s="79" t="s">
        <v>113</v>
      </c>
      <c r="C23" s="80" t="s">
        <v>114</v>
      </c>
      <c r="D23" s="44" t="s">
        <v>115</v>
      </c>
      <c r="E23" s="45">
        <v>0.25</v>
      </c>
    </row>
    <row r="24" spans="2:5" ht="12.75" customHeight="1" x14ac:dyDescent="0.25">
      <c r="B24" s="79"/>
      <c r="C24" s="80"/>
      <c r="D24" s="44" t="s">
        <v>116</v>
      </c>
      <c r="E24" s="45">
        <v>0.25</v>
      </c>
    </row>
    <row r="25" spans="2:5" ht="12.75" customHeight="1" x14ac:dyDescent="0.25">
      <c r="B25" s="79" t="s">
        <v>121</v>
      </c>
      <c r="C25" s="80" t="s">
        <v>117</v>
      </c>
      <c r="D25" s="44" t="s">
        <v>118</v>
      </c>
      <c r="E25" s="45">
        <v>0.1</v>
      </c>
    </row>
    <row r="26" spans="2:5" ht="12.75" customHeight="1" x14ac:dyDescent="0.25">
      <c r="B26" s="79"/>
      <c r="C26" s="80"/>
      <c r="D26" s="44" t="s">
        <v>119</v>
      </c>
      <c r="E26" s="45">
        <v>0.1</v>
      </c>
    </row>
    <row r="27" spans="2:5" ht="12.75" customHeight="1" x14ac:dyDescent="0.25">
      <c r="B27" s="79"/>
      <c r="C27" s="80"/>
      <c r="D27" s="44" t="s">
        <v>115</v>
      </c>
      <c r="E27" s="45">
        <v>0.1</v>
      </c>
    </row>
    <row r="28" spans="2:5" ht="12.75" customHeight="1" x14ac:dyDescent="0.25">
      <c r="B28" s="79"/>
      <c r="C28" s="80"/>
      <c r="D28" s="44" t="s">
        <v>120</v>
      </c>
      <c r="E28" s="45">
        <v>0.1</v>
      </c>
    </row>
    <row r="29" spans="2:5" ht="12.75" customHeight="1" x14ac:dyDescent="0.25">
      <c r="B29" s="79"/>
      <c r="C29" s="80"/>
      <c r="D29" s="44" t="s">
        <v>116</v>
      </c>
      <c r="E29" s="45">
        <v>0.1</v>
      </c>
    </row>
    <row r="30" spans="2:5" ht="12.75" customHeight="1" x14ac:dyDescent="0.25">
      <c r="B30" s="79" t="s">
        <v>122</v>
      </c>
      <c r="C30" s="80" t="s">
        <v>117</v>
      </c>
      <c r="D30" s="44" t="s">
        <v>118</v>
      </c>
      <c r="E30" s="45">
        <v>0.2</v>
      </c>
    </row>
    <row r="31" spans="2:5" ht="12.75" customHeight="1" x14ac:dyDescent="0.25">
      <c r="B31" s="79"/>
      <c r="C31" s="80"/>
      <c r="D31" s="44" t="s">
        <v>115</v>
      </c>
      <c r="E31" s="45">
        <v>0.2</v>
      </c>
    </row>
    <row r="32" spans="2:5" ht="12.75" customHeight="1" x14ac:dyDescent="0.25">
      <c r="B32" s="79"/>
      <c r="C32" s="80"/>
      <c r="D32" s="44" t="s">
        <v>116</v>
      </c>
      <c r="E32" s="45">
        <v>0.24</v>
      </c>
    </row>
    <row r="33" spans="2:8" ht="12.75" customHeight="1" x14ac:dyDescent="0.25">
      <c r="B33" s="79" t="s">
        <v>123</v>
      </c>
      <c r="C33" s="80" t="s">
        <v>117</v>
      </c>
      <c r="D33" s="44" t="s">
        <v>115</v>
      </c>
      <c r="E33" s="45">
        <v>0.51</v>
      </c>
    </row>
    <row r="34" spans="2:8" ht="12.75" customHeight="1" x14ac:dyDescent="0.25">
      <c r="B34" s="79"/>
      <c r="C34" s="80"/>
      <c r="D34" s="44" t="s">
        <v>116</v>
      </c>
      <c r="E34" s="45">
        <v>0.28999999999999998</v>
      </c>
    </row>
    <row r="35" spans="2:8" ht="12.75" customHeight="1" x14ac:dyDescent="0.25"/>
    <row r="36" spans="2:8" ht="12.75" customHeight="1" x14ac:dyDescent="0.25"/>
    <row r="39" spans="2:8" x14ac:dyDescent="0.25">
      <c r="B39" t="s">
        <v>5</v>
      </c>
    </row>
    <row r="40" spans="2:8" s="1" customFormat="1" x14ac:dyDescent="0.25">
      <c r="B40" s="19" t="s">
        <v>6</v>
      </c>
      <c r="C40" s="26" t="s">
        <v>7</v>
      </c>
      <c r="D40" s="39"/>
      <c r="E40" s="39"/>
      <c r="G40" s="39"/>
    </row>
    <row r="41" spans="2:8" x14ac:dyDescent="0.25">
      <c r="B41" s="6" t="str">
        <f>+B14</f>
        <v>Juan Maria Petersen Lanus</v>
      </c>
      <c r="C41" s="11">
        <v>1708</v>
      </c>
      <c r="D41" s="13"/>
      <c r="E41" s="13"/>
    </row>
    <row r="42" spans="2:8" x14ac:dyDescent="0.25">
      <c r="B42" s="6" t="str">
        <f>+B15</f>
        <v>Federico Maria Petersen Lanus</v>
      </c>
      <c r="C42" s="11">
        <v>1098</v>
      </c>
      <c r="D42" s="13"/>
      <c r="E42" s="13"/>
    </row>
    <row r="43" spans="2:8" x14ac:dyDescent="0.25">
      <c r="B43" s="6" t="str">
        <f>+B16</f>
        <v>Kareen Maria Petersen Lanus</v>
      </c>
      <c r="C43" s="11">
        <v>1098</v>
      </c>
      <c r="D43" s="13"/>
      <c r="E43" s="13"/>
    </row>
    <row r="44" spans="2:8" x14ac:dyDescent="0.25">
      <c r="B44" s="6" t="str">
        <f>+B17</f>
        <v>Maria Alicia Petersen Lanus</v>
      </c>
      <c r="C44" s="11">
        <v>1098</v>
      </c>
      <c r="D44" s="13"/>
      <c r="E44" s="13"/>
    </row>
    <row r="45" spans="2:8" x14ac:dyDescent="0.25">
      <c r="B45" s="6" t="str">
        <f>+B18</f>
        <v>Maria Magdalena Petersen Lanus</v>
      </c>
      <c r="C45" s="11">
        <v>1098</v>
      </c>
      <c r="D45" s="13"/>
      <c r="E45" s="13"/>
    </row>
    <row r="46" spans="2:8" x14ac:dyDescent="0.25">
      <c r="B46" s="13"/>
      <c r="D46" s="13"/>
      <c r="E46" s="13"/>
    </row>
    <row r="47" spans="2:8" x14ac:dyDescent="0.25">
      <c r="B47" t="s">
        <v>8</v>
      </c>
    </row>
    <row r="48" spans="2:8" ht="6" customHeight="1" x14ac:dyDescent="0.25">
      <c r="F48" s="21"/>
      <c r="G48" s="21"/>
      <c r="H48" s="21"/>
    </row>
    <row r="49" spans="2:8" s="1" customFormat="1" x14ac:dyDescent="0.25">
      <c r="B49" s="19" t="s">
        <v>6</v>
      </c>
      <c r="C49" s="26" t="s">
        <v>9</v>
      </c>
      <c r="D49" s="39"/>
      <c r="E49" s="39"/>
      <c r="F49" s="40"/>
      <c r="G49" s="39"/>
      <c r="H49" s="39"/>
    </row>
    <row r="50" spans="2:8" x14ac:dyDescent="0.25">
      <c r="B50" s="20" t="s">
        <v>10</v>
      </c>
      <c r="C50" s="11" t="s">
        <v>17</v>
      </c>
      <c r="F50" s="21"/>
      <c r="G50" s="21"/>
      <c r="H50" s="21"/>
    </row>
    <row r="51" spans="2:8" x14ac:dyDescent="0.25">
      <c r="B51" s="20" t="s">
        <v>11</v>
      </c>
      <c r="C51" s="11" t="s">
        <v>18</v>
      </c>
      <c r="F51" s="21"/>
      <c r="G51" s="21"/>
      <c r="H51" s="21"/>
    </row>
    <row r="52" spans="2:8" x14ac:dyDescent="0.25">
      <c r="B52" s="20" t="s">
        <v>12</v>
      </c>
      <c r="C52" s="11" t="s">
        <v>19</v>
      </c>
      <c r="F52" s="21"/>
      <c r="G52" s="21"/>
      <c r="H52" s="21"/>
    </row>
    <row r="53" spans="2:8" x14ac:dyDescent="0.25">
      <c r="B53" s="20" t="s">
        <v>13</v>
      </c>
      <c r="C53" s="11" t="s">
        <v>20</v>
      </c>
      <c r="F53" s="21"/>
      <c r="G53" s="21"/>
      <c r="H53" s="21"/>
    </row>
    <row r="54" spans="2:8" x14ac:dyDescent="0.25">
      <c r="B54" s="20" t="s">
        <v>14</v>
      </c>
      <c r="C54" s="11" t="s">
        <v>20</v>
      </c>
      <c r="F54" s="21"/>
      <c r="G54" s="21"/>
      <c r="H54" s="21"/>
    </row>
    <row r="55" spans="2:8" x14ac:dyDescent="0.25">
      <c r="B55" s="20" t="s">
        <v>76</v>
      </c>
      <c r="C55" s="11" t="s">
        <v>20</v>
      </c>
      <c r="F55" s="21"/>
      <c r="G55" s="21"/>
      <c r="H55" s="21"/>
    </row>
    <row r="56" spans="2:8" x14ac:dyDescent="0.25">
      <c r="B56" s="20" t="s">
        <v>21</v>
      </c>
      <c r="C56" s="11" t="s">
        <v>22</v>
      </c>
      <c r="F56" s="21"/>
      <c r="G56" s="21"/>
      <c r="H56" s="21"/>
    </row>
    <row r="57" spans="2:8" x14ac:dyDescent="0.25">
      <c r="B57" s="20" t="s">
        <v>51</v>
      </c>
      <c r="C57" s="11" t="s">
        <v>52</v>
      </c>
      <c r="F57" s="21"/>
      <c r="G57" s="21"/>
      <c r="H57" s="21"/>
    </row>
    <row r="58" spans="2:8" x14ac:dyDescent="0.25">
      <c r="B58" s="20" t="s">
        <v>23</v>
      </c>
      <c r="C58" s="11" t="s">
        <v>33</v>
      </c>
      <c r="F58" s="21"/>
      <c r="G58" s="21"/>
      <c r="H58" s="21"/>
    </row>
    <row r="59" spans="2:8" x14ac:dyDescent="0.25">
      <c r="B59" s="20" t="s">
        <v>24</v>
      </c>
      <c r="C59" s="11" t="s">
        <v>34</v>
      </c>
      <c r="F59" s="21"/>
      <c r="G59" s="21"/>
      <c r="H59" s="21"/>
    </row>
    <row r="60" spans="2:8" x14ac:dyDescent="0.25">
      <c r="B60" s="20" t="s">
        <v>25</v>
      </c>
      <c r="C60" s="11" t="s">
        <v>35</v>
      </c>
      <c r="F60" s="21"/>
      <c r="G60" s="21"/>
      <c r="H60" s="21"/>
    </row>
    <row r="61" spans="2:8" x14ac:dyDescent="0.25">
      <c r="B61" s="20" t="s">
        <v>26</v>
      </c>
      <c r="C61" s="11" t="s">
        <v>36</v>
      </c>
      <c r="F61" s="21"/>
      <c r="G61" s="21"/>
      <c r="H61" s="21"/>
    </row>
    <row r="62" spans="2:8" x14ac:dyDescent="0.25">
      <c r="B62" s="20" t="s">
        <v>27</v>
      </c>
      <c r="C62" s="11" t="s">
        <v>37</v>
      </c>
      <c r="F62" s="21"/>
      <c r="G62" s="21"/>
      <c r="H62" s="21"/>
    </row>
    <row r="63" spans="2:8" x14ac:dyDescent="0.25">
      <c r="B63" s="20" t="s">
        <v>28</v>
      </c>
      <c r="C63" s="11" t="s">
        <v>38</v>
      </c>
      <c r="F63" s="21"/>
      <c r="G63" s="21"/>
      <c r="H63" s="21"/>
    </row>
    <row r="64" spans="2:8" s="2" customFormat="1" ht="30" x14ac:dyDescent="0.25">
      <c r="B64" s="11" t="s">
        <v>29</v>
      </c>
      <c r="C64" s="34" t="s">
        <v>39</v>
      </c>
      <c r="F64" s="53"/>
      <c r="G64" s="53"/>
      <c r="H64" s="53"/>
    </row>
    <row r="65" spans="1:8" s="2" customFormat="1" ht="30" x14ac:dyDescent="0.25">
      <c r="B65" s="11" t="s">
        <v>30</v>
      </c>
      <c r="C65" s="34" t="s">
        <v>40</v>
      </c>
      <c r="F65" s="53"/>
      <c r="G65" s="53"/>
      <c r="H65" s="53"/>
    </row>
    <row r="66" spans="1:8" x14ac:dyDescent="0.25">
      <c r="B66" s="20" t="s">
        <v>31</v>
      </c>
      <c r="C66" s="11" t="s">
        <v>41</v>
      </c>
      <c r="F66" s="21"/>
      <c r="G66" s="21"/>
      <c r="H66" s="21"/>
    </row>
    <row r="67" spans="1:8" x14ac:dyDescent="0.25">
      <c r="B67" s="20" t="s">
        <v>32</v>
      </c>
      <c r="C67" s="11" t="s">
        <v>42</v>
      </c>
      <c r="F67" s="21"/>
      <c r="G67" s="21"/>
      <c r="H67" s="21"/>
    </row>
    <row r="69" spans="1:8" ht="27.75" customHeight="1" x14ac:dyDescent="0.25">
      <c r="B69" s="76" t="s">
        <v>59</v>
      </c>
      <c r="C69" s="76"/>
      <c r="D69" s="76"/>
      <c r="E69" s="76"/>
      <c r="F69" s="8"/>
    </row>
    <row r="70" spans="1:8" ht="9" customHeight="1" x14ac:dyDescent="0.25"/>
    <row r="71" spans="1:8" x14ac:dyDescent="0.25">
      <c r="B71" s="66" t="s">
        <v>60</v>
      </c>
      <c r="C71" s="67"/>
      <c r="D71" s="67"/>
      <c r="E71" s="67"/>
      <c r="F71" s="68"/>
    </row>
    <row r="72" spans="1:8" s="25" customFormat="1" ht="71.25" customHeight="1" x14ac:dyDescent="0.25">
      <c r="A72" s="36"/>
      <c r="B72" s="35" t="s">
        <v>106</v>
      </c>
      <c r="C72" s="35" t="s">
        <v>61</v>
      </c>
      <c r="D72" s="35" t="s">
        <v>62</v>
      </c>
      <c r="E72" s="35" t="s">
        <v>63</v>
      </c>
      <c r="F72" s="35" t="s">
        <v>64</v>
      </c>
    </row>
    <row r="73" spans="1:8" s="2" customFormat="1" ht="41.25" customHeight="1" x14ac:dyDescent="0.25">
      <c r="B73" s="34" t="s">
        <v>77</v>
      </c>
      <c r="C73" s="34" t="s">
        <v>89</v>
      </c>
      <c r="D73" s="34" t="s">
        <v>90</v>
      </c>
      <c r="E73" s="34" t="s">
        <v>91</v>
      </c>
      <c r="F73" s="34" t="s">
        <v>84</v>
      </c>
    </row>
    <row r="74" spans="1:8" s="2" customFormat="1" x14ac:dyDescent="0.25">
      <c r="B74" s="34" t="s">
        <v>78</v>
      </c>
      <c r="C74" s="34" t="s">
        <v>88</v>
      </c>
      <c r="D74" s="34" t="s">
        <v>83</v>
      </c>
      <c r="E74" s="34" t="s">
        <v>17</v>
      </c>
      <c r="F74" s="34" t="s">
        <v>84</v>
      </c>
    </row>
    <row r="75" spans="1:8" s="2" customFormat="1" ht="118.5" customHeight="1" x14ac:dyDescent="0.25">
      <c r="B75" s="34" t="s">
        <v>79</v>
      </c>
      <c r="C75" s="34" t="s">
        <v>87</v>
      </c>
      <c r="D75" s="34" t="s">
        <v>90</v>
      </c>
      <c r="E75" s="34" t="s">
        <v>91</v>
      </c>
      <c r="F75" s="34" t="s">
        <v>84</v>
      </c>
    </row>
    <row r="76" spans="1:8" s="2" customFormat="1" ht="69.75" customHeight="1" x14ac:dyDescent="0.25">
      <c r="B76" s="34" t="s">
        <v>80</v>
      </c>
      <c r="C76" s="34" t="s">
        <v>85</v>
      </c>
      <c r="D76" s="34" t="s">
        <v>90</v>
      </c>
      <c r="E76" s="34" t="s">
        <v>90</v>
      </c>
      <c r="F76" s="34" t="s">
        <v>84</v>
      </c>
    </row>
    <row r="77" spans="1:8" s="2" customFormat="1" ht="69.75" customHeight="1" x14ac:dyDescent="0.25">
      <c r="B77" s="34" t="s">
        <v>81</v>
      </c>
      <c r="C77" s="34" t="s">
        <v>86</v>
      </c>
      <c r="D77" s="34" t="s">
        <v>90</v>
      </c>
      <c r="E77" s="34" t="s">
        <v>107</v>
      </c>
      <c r="F77" s="34" t="s">
        <v>84</v>
      </c>
    </row>
    <row r="78" spans="1:8" s="2" customFormat="1" ht="45" x14ac:dyDescent="0.25">
      <c r="B78" s="34" t="s">
        <v>82</v>
      </c>
      <c r="C78" s="34" t="s">
        <v>108</v>
      </c>
      <c r="D78" s="34" t="s">
        <v>90</v>
      </c>
      <c r="E78" s="34" t="s">
        <v>107</v>
      </c>
      <c r="F78" s="34" t="s">
        <v>84</v>
      </c>
    </row>
    <row r="80" spans="1:8" s="2" customFormat="1" ht="29.25" customHeight="1" x14ac:dyDescent="0.25">
      <c r="B80" s="72" t="s">
        <v>65</v>
      </c>
      <c r="C80" s="73"/>
      <c r="D80" s="73"/>
      <c r="E80" s="73"/>
      <c r="F80" s="73"/>
    </row>
    <row r="81" spans="2:6" ht="24.75" customHeight="1" x14ac:dyDescent="0.25">
      <c r="B81" s="11" t="s">
        <v>43</v>
      </c>
      <c r="C81" s="11" t="s">
        <v>66</v>
      </c>
      <c r="D81" s="11" t="s">
        <v>44</v>
      </c>
      <c r="E81" s="74" t="s">
        <v>67</v>
      </c>
      <c r="F81" s="75"/>
    </row>
    <row r="82" spans="2:6" x14ac:dyDescent="0.25">
      <c r="B82" s="61" t="s">
        <v>45</v>
      </c>
      <c r="C82" s="62"/>
      <c r="D82" s="62"/>
      <c r="E82" s="62"/>
      <c r="F82" s="63"/>
    </row>
    <row r="84" spans="2:6" ht="27.75" customHeight="1" x14ac:dyDescent="0.25">
      <c r="B84" s="69" t="s">
        <v>68</v>
      </c>
      <c r="C84" s="70"/>
      <c r="D84" s="70"/>
      <c r="E84" s="70"/>
      <c r="F84" s="71"/>
    </row>
    <row r="85" spans="2:6" s="2" customFormat="1" x14ac:dyDescent="0.25">
      <c r="B85" s="11" t="s">
        <v>43</v>
      </c>
      <c r="C85" s="11" t="s">
        <v>46</v>
      </c>
      <c r="D85" s="11" t="s">
        <v>69</v>
      </c>
      <c r="E85" s="64" t="s">
        <v>47</v>
      </c>
      <c r="F85" s="65"/>
    </row>
    <row r="86" spans="2:6" x14ac:dyDescent="0.25">
      <c r="B86" s="61" t="s">
        <v>45</v>
      </c>
      <c r="C86" s="62"/>
      <c r="D86" s="62"/>
      <c r="E86" s="62"/>
      <c r="F86" s="63"/>
    </row>
    <row r="88" spans="2:6" x14ac:dyDescent="0.25">
      <c r="B88" s="66" t="s">
        <v>53</v>
      </c>
      <c r="C88" s="67"/>
      <c r="D88" s="67"/>
      <c r="E88" s="67"/>
      <c r="F88" s="68"/>
    </row>
    <row r="89" spans="2:6" x14ac:dyDescent="0.25">
      <c r="B89" s="5" t="s">
        <v>54</v>
      </c>
      <c r="C89" s="31" t="s">
        <v>55</v>
      </c>
    </row>
    <row r="90" spans="2:6" x14ac:dyDescent="0.25">
      <c r="B90" s="61" t="s">
        <v>45</v>
      </c>
      <c r="C90" s="63"/>
    </row>
    <row r="92" spans="2:6" x14ac:dyDescent="0.25">
      <c r="B92" s="4" t="s">
        <v>70</v>
      </c>
    </row>
    <row r="93" spans="2:6" x14ac:dyDescent="0.25">
      <c r="B93" t="s">
        <v>128</v>
      </c>
    </row>
    <row r="94" spans="2:6" x14ac:dyDescent="0.25">
      <c r="B94" t="s">
        <v>71</v>
      </c>
    </row>
    <row r="96" spans="2:6" x14ac:dyDescent="0.25">
      <c r="B96" s="10" t="s">
        <v>73</v>
      </c>
    </row>
    <row r="97" spans="2:4" x14ac:dyDescent="0.25">
      <c r="B97" t="s">
        <v>74</v>
      </c>
    </row>
    <row r="98" spans="2:4" x14ac:dyDescent="0.25">
      <c r="B98" s="19" t="s">
        <v>6</v>
      </c>
      <c r="C98" s="33">
        <v>45291</v>
      </c>
      <c r="D98" s="33">
        <v>44926</v>
      </c>
    </row>
    <row r="99" spans="2:4" x14ac:dyDescent="0.25">
      <c r="B99" s="47" t="s">
        <v>77</v>
      </c>
      <c r="C99" s="48">
        <v>13950223167.060001</v>
      </c>
      <c r="D99" s="51">
        <v>15611889434.000002</v>
      </c>
    </row>
    <row r="100" spans="2:4" x14ac:dyDescent="0.25">
      <c r="B100" s="47" t="s">
        <v>81</v>
      </c>
      <c r="C100" s="49">
        <v>3000618537.7900004</v>
      </c>
      <c r="D100" s="51">
        <v>2902128775.2799997</v>
      </c>
    </row>
    <row r="101" spans="2:4" x14ac:dyDescent="0.25">
      <c r="B101" s="47" t="s">
        <v>78</v>
      </c>
      <c r="C101" s="49">
        <v>1408953228.4400001</v>
      </c>
      <c r="D101" s="51">
        <v>1411387774.48</v>
      </c>
    </row>
    <row r="102" spans="2:4" x14ac:dyDescent="0.25">
      <c r="B102" s="47" t="s">
        <v>80</v>
      </c>
      <c r="C102" s="49">
        <v>1257055838</v>
      </c>
      <c r="D102" s="51">
        <v>1248405838</v>
      </c>
    </row>
    <row r="103" spans="2:4" x14ac:dyDescent="0.25">
      <c r="B103" s="47" t="s">
        <v>79</v>
      </c>
      <c r="C103" s="49">
        <v>13570850</v>
      </c>
      <c r="D103" s="51">
        <v>11720800</v>
      </c>
    </row>
    <row r="104" spans="2:4" x14ac:dyDescent="0.25">
      <c r="B104" s="47" t="s">
        <v>82</v>
      </c>
      <c r="C104" s="48">
        <v>0</v>
      </c>
      <c r="D104" s="51">
        <v>126625756.08</v>
      </c>
    </row>
    <row r="105" spans="2:4" x14ac:dyDescent="0.25">
      <c r="C105" s="46"/>
      <c r="D105" s="46"/>
    </row>
    <row r="106" spans="2:4" x14ac:dyDescent="0.25">
      <c r="B106" s="10" t="s">
        <v>72</v>
      </c>
    </row>
    <row r="107" spans="2:4" x14ac:dyDescent="0.25">
      <c r="B107" t="s">
        <v>74</v>
      </c>
    </row>
    <row r="108" spans="2:4" x14ac:dyDescent="0.25">
      <c r="B108" s="19" t="s">
        <v>6</v>
      </c>
      <c r="C108" s="33">
        <v>45291</v>
      </c>
      <c r="D108" s="33">
        <v>44926</v>
      </c>
    </row>
    <row r="109" spans="2:4" x14ac:dyDescent="0.25">
      <c r="B109" s="50" t="s">
        <v>82</v>
      </c>
      <c r="C109" s="48">
        <v>104595696</v>
      </c>
      <c r="D109" s="48">
        <v>1036741178.538</v>
      </c>
    </row>
    <row r="110" spans="2:4" x14ac:dyDescent="0.25">
      <c r="B110" s="50" t="s">
        <v>113</v>
      </c>
      <c r="C110" s="48">
        <v>546657.78340000007</v>
      </c>
      <c r="D110" s="48">
        <v>0</v>
      </c>
    </row>
    <row r="111" spans="2:4" x14ac:dyDescent="0.25">
      <c r="C111" s="54"/>
      <c r="D111" s="54"/>
    </row>
    <row r="114" spans="2:4" x14ac:dyDescent="0.25">
      <c r="B114" t="s">
        <v>92</v>
      </c>
    </row>
    <row r="115" spans="2:4" ht="6.75" customHeight="1" x14ac:dyDescent="0.25"/>
    <row r="116" spans="2:4" x14ac:dyDescent="0.25">
      <c r="B116" s="19" t="s">
        <v>6</v>
      </c>
      <c r="C116" s="33">
        <v>45291</v>
      </c>
      <c r="D116" s="33">
        <v>44926</v>
      </c>
    </row>
    <row r="117" spans="2:4" x14ac:dyDescent="0.25">
      <c r="B117" s="50" t="s">
        <v>125</v>
      </c>
      <c r="C117" s="37">
        <v>112305133</v>
      </c>
      <c r="D117" s="38">
        <v>1468949123.9909086</v>
      </c>
    </row>
    <row r="118" spans="2:4" x14ac:dyDescent="0.25">
      <c r="B118" s="50" t="s">
        <v>129</v>
      </c>
      <c r="C118" s="37">
        <v>107110224.93636365</v>
      </c>
      <c r="D118" s="38">
        <v>4409741.5909090908</v>
      </c>
    </row>
    <row r="119" spans="2:4" x14ac:dyDescent="0.25">
      <c r="B119" s="20" t="s">
        <v>98</v>
      </c>
      <c r="C119" s="51">
        <v>27009763.636363633</v>
      </c>
      <c r="D119" s="7">
        <v>22409090.909090906</v>
      </c>
    </row>
    <row r="120" spans="2:4" x14ac:dyDescent="0.25">
      <c r="B120" s="20" t="s">
        <v>95</v>
      </c>
      <c r="C120" s="51">
        <v>12358636.363636363</v>
      </c>
      <c r="D120" s="7">
        <v>69050395.454545453</v>
      </c>
    </row>
    <row r="121" spans="2:4" x14ac:dyDescent="0.25">
      <c r="B121" s="20" t="s">
        <v>97</v>
      </c>
      <c r="C121" s="51">
        <v>12092999.999999998</v>
      </c>
      <c r="D121" s="7">
        <v>9498630.4636363629</v>
      </c>
    </row>
    <row r="122" spans="2:4" x14ac:dyDescent="0.25">
      <c r="B122" s="20" t="s">
        <v>130</v>
      </c>
      <c r="C122" s="51">
        <v>8732934.8727272712</v>
      </c>
      <c r="D122" s="7">
        <v>2853695097.6545458</v>
      </c>
    </row>
    <row r="123" spans="2:4" x14ac:dyDescent="0.25">
      <c r="B123" s="20" t="s">
        <v>94</v>
      </c>
      <c r="C123" s="51">
        <v>4425500</v>
      </c>
      <c r="D123" s="7">
        <v>2835454.5454545454</v>
      </c>
    </row>
    <row r="124" spans="2:4" x14ac:dyDescent="0.25">
      <c r="B124" s="20" t="s">
        <v>96</v>
      </c>
      <c r="C124" s="51">
        <v>1629090.9090909089</v>
      </c>
      <c r="D124" s="7">
        <v>2665909.0909090908</v>
      </c>
    </row>
    <row r="125" spans="2:4" x14ac:dyDescent="0.25">
      <c r="B125" s="20" t="s">
        <v>131</v>
      </c>
      <c r="C125" s="51">
        <v>0</v>
      </c>
      <c r="D125" s="7">
        <v>5214235.7181818178</v>
      </c>
    </row>
    <row r="126" spans="2:4" x14ac:dyDescent="0.25">
      <c r="C126" s="54"/>
      <c r="D126" s="54"/>
    </row>
    <row r="127" spans="2:4" x14ac:dyDescent="0.25">
      <c r="B127" t="s">
        <v>93</v>
      </c>
      <c r="D127" s="1"/>
    </row>
    <row r="128" spans="2:4" x14ac:dyDescent="0.25">
      <c r="D128" s="1"/>
    </row>
    <row r="129" spans="2:7" x14ac:dyDescent="0.25">
      <c r="B129" s="19" t="s">
        <v>6</v>
      </c>
      <c r="C129" s="33">
        <v>45291</v>
      </c>
      <c r="D129" s="33">
        <v>44926</v>
      </c>
    </row>
    <row r="130" spans="2:7" x14ac:dyDescent="0.25">
      <c r="B130" s="20" t="s">
        <v>99</v>
      </c>
      <c r="C130" s="51">
        <v>2443488268.5599999</v>
      </c>
      <c r="D130" s="32">
        <v>2080250108.04545</v>
      </c>
    </row>
    <row r="131" spans="2:7" x14ac:dyDescent="0.25">
      <c r="B131" s="20" t="s">
        <v>102</v>
      </c>
      <c r="C131" s="51">
        <v>1110000000</v>
      </c>
      <c r="D131" s="32">
        <v>848000000</v>
      </c>
    </row>
    <row r="132" spans="2:7" x14ac:dyDescent="0.25">
      <c r="B132" s="47" t="s">
        <v>126</v>
      </c>
      <c r="C132" s="58">
        <v>1010592706</v>
      </c>
      <c r="D132" s="58">
        <v>1036741178.538</v>
      </c>
    </row>
    <row r="133" spans="2:7" x14ac:dyDescent="0.25">
      <c r="B133" s="20" t="s">
        <v>103</v>
      </c>
      <c r="C133" s="51">
        <v>562500000</v>
      </c>
      <c r="D133" s="32">
        <v>910000000</v>
      </c>
    </row>
    <row r="134" spans="2:7" x14ac:dyDescent="0.25">
      <c r="B134" s="20" t="s">
        <v>105</v>
      </c>
      <c r="C134" s="51">
        <v>536481817.27272701</v>
      </c>
      <c r="D134" s="32">
        <v>715000000</v>
      </c>
    </row>
    <row r="135" spans="2:7" x14ac:dyDescent="0.25">
      <c r="B135" s="20" t="s">
        <v>104</v>
      </c>
      <c r="C135" s="51">
        <v>536400000</v>
      </c>
      <c r="D135" s="32">
        <v>665000000</v>
      </c>
    </row>
    <row r="136" spans="2:7" x14ac:dyDescent="0.25">
      <c r="B136" s="59" t="s">
        <v>132</v>
      </c>
      <c r="C136" s="60">
        <v>403943735.77924776</v>
      </c>
      <c r="D136" s="60">
        <v>395176685.77999997</v>
      </c>
    </row>
    <row r="137" spans="2:7" x14ac:dyDescent="0.25">
      <c r="B137" s="55" t="s">
        <v>133</v>
      </c>
      <c r="C137" s="56">
        <v>48375305.889433399</v>
      </c>
      <c r="D137" s="56">
        <v>0</v>
      </c>
      <c r="E137" s="41"/>
    </row>
    <row r="138" spans="2:7" ht="13.5" customHeight="1" x14ac:dyDescent="0.25">
      <c r="B138" s="20" t="s">
        <v>109</v>
      </c>
      <c r="C138" s="51">
        <v>15660000</v>
      </c>
      <c r="D138" s="32">
        <v>15000000</v>
      </c>
      <c r="E138" s="57"/>
      <c r="F138" s="57"/>
      <c r="G138" s="57"/>
    </row>
    <row r="139" spans="2:7" ht="13.5" customHeight="1" x14ac:dyDescent="0.25">
      <c r="B139" s="20" t="s">
        <v>101</v>
      </c>
      <c r="C139" s="51">
        <v>3000000</v>
      </c>
      <c r="D139" s="32">
        <v>0</v>
      </c>
      <c r="E139" s="57"/>
      <c r="F139" s="57"/>
      <c r="G139" s="57"/>
    </row>
    <row r="140" spans="2:7" x14ac:dyDescent="0.25">
      <c r="B140" s="20" t="s">
        <v>100</v>
      </c>
      <c r="C140" s="51">
        <v>1772856.37</v>
      </c>
      <c r="D140" s="32">
        <v>52519643.636363603</v>
      </c>
      <c r="E140" s="57"/>
      <c r="F140" s="57"/>
      <c r="G140" s="57"/>
    </row>
    <row r="141" spans="2:7" ht="13.5" customHeight="1" x14ac:dyDescent="0.25">
      <c r="B141" s="55" t="s">
        <v>134</v>
      </c>
      <c r="C141" s="56">
        <v>0</v>
      </c>
      <c r="D141" s="56">
        <v>191863437</v>
      </c>
      <c r="E141" s="57"/>
      <c r="F141" s="57"/>
      <c r="G141" s="57"/>
    </row>
    <row r="142" spans="2:7" x14ac:dyDescent="0.25">
      <c r="C142" s="54"/>
      <c r="D142" s="54"/>
    </row>
    <row r="143" spans="2:7" x14ac:dyDescent="0.25">
      <c r="C143" s="54"/>
    </row>
    <row r="145" spans="2:3" x14ac:dyDescent="0.25">
      <c r="C145" s="54"/>
    </row>
    <row r="146" spans="2:3" x14ac:dyDescent="0.25">
      <c r="B146" s="52" t="s">
        <v>10</v>
      </c>
    </row>
    <row r="147" spans="2:3" x14ac:dyDescent="0.25">
      <c r="B147" s="52" t="s">
        <v>127</v>
      </c>
    </row>
  </sheetData>
  <sortState xmlns:xlrd2="http://schemas.microsoft.com/office/spreadsheetml/2017/richdata2" ref="B117:D125">
    <sortCondition descending="1" ref="C117:C125"/>
  </sortState>
  <mergeCells count="20">
    <mergeCell ref="B80:F80"/>
    <mergeCell ref="E81:F81"/>
    <mergeCell ref="B71:F71"/>
    <mergeCell ref="B69:E69"/>
    <mergeCell ref="B2:F2"/>
    <mergeCell ref="B3:F3"/>
    <mergeCell ref="B23:B24"/>
    <mergeCell ref="C23:C24"/>
    <mergeCell ref="B25:B29"/>
    <mergeCell ref="C25:C29"/>
    <mergeCell ref="B30:B32"/>
    <mergeCell ref="C30:C32"/>
    <mergeCell ref="B33:B34"/>
    <mergeCell ref="C33:C34"/>
    <mergeCell ref="B82:F82"/>
    <mergeCell ref="B86:F86"/>
    <mergeCell ref="E85:F85"/>
    <mergeCell ref="B90:C90"/>
    <mergeCell ref="B88:F88"/>
    <mergeCell ref="B84:F84"/>
  </mergeCells>
  <pageMargins left="0.7" right="0.7" top="0.75" bottom="0.75" header="0.3" footer="0.3"/>
  <pageSetup paperSize="9" scale="80" orientation="landscape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nc6itUalkPSL2YCwR9QrYrieWNJmjwXlUsWmhaVqHpU=</DigestValue>
    </Reference>
    <Reference Type="http://www.w3.org/2000/09/xmldsig#Object" URI="#idOfficeObject">
      <DigestMethod Algorithm="http://www.w3.org/2001/04/xmlenc#sha256"/>
      <DigestValue>/N1gC+EFEiefhom2K+a3tBm+Y7CGgmdAQ4xKkEtPmpU=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JlWBJOVnCTQ0yNROK+2arA1XsWEotzRm2r0TB/m6ksE=</DigestValue>
    </Reference>
    <Reference Type="http://www.w3.org/2000/09/xmldsig#Object" URI="#idValidSigLnImg">
      <DigestMethod Algorithm="http://www.w3.org/2001/04/xmlenc#sha256"/>
      <DigestValue>QfmBPgVKSAva1OY9C3ccy/vrpABnU5evsyITl5zGQRc=</DigestValue>
    </Reference>
    <Reference Type="http://www.w3.org/2000/09/xmldsig#Object" URI="#idInvalidSigLnImg">
      <DigestMethod Algorithm="http://www.w3.org/2001/04/xmlenc#sha256"/>
      <DigestValue>LSBoRpooAo1P9ZhbbMVdbPvOhYpxIT/TgIkFm5YIG3s=</DigestValue>
    </Reference>
  </SignedInfo>
  <SignatureValue>JYZO2kG4qQg7riB9N1zifGq3AkHyUMnHMtvBI1jpV+ZcUYZHAjJdJauORdtNHelYVhYMMtCjVWvw
LM36rZFLWwwk6nIuIr0StrxRCK5xbOkEnzyUlWBdTf1WfYcJMeQ50XXdvmiCuusSB3Pw/gNeP9xy
ri/+Ni3lUPF9JqNUWSdkG3XRpNcrjz8wG26hFP9Swjt2APxidBoJvX/1o3Nl5Dendet4iqDUlKin
tF9HTR+0nyabMMn6xzN6XUZNhetK1caS2sCpPW1r+JQ4IFPcphp9n5X+Nbi7b1YTvdTEtpBQh1eF
NaImk7KZZK+fnfeRnSSyG6tT+pk98VKGo7Uorw==</SignatureValue>
  <KeyInfo>
    <X509Data>
      <X509Certificate>MIIIizCCBnOgAwIBAgIIHSdFOP4yZnkwDQYJKoZIhvcNAQELBQAwWjEaMBgGA1UEAwwRQ0EtRE9DVU1FTlRBIFMuQS4xFjAUBgNVBAUTDVJVQzgwMDUwMTcyLTExFzAVBgNVBAoMDkRPQ1VNRU5UQSBTLkEuMQswCQYDVQQGEwJQWTAeFw0yMzExMjcxNDQ4MDBaFw0yNTExMjYxNDQ4MDBaMIG4MSMwIQYDVQQDDBpKVUFOIEhBQUtPTiBQRVRFUlNFTiBTRU1QRTERMA8GA1UEBRMIQ0kxOTE1NzgxFDASBgNVBCoMC0pVQU4gSEFBS09OMRcwFQYDVQQEDA5QRVRFUlNFTiBTRU1QRTELMAkGA1UECwwCRjIxNTAzBgNVBAoMLENFUlRJRklDQURPIENVQUxJRklDQURPIERFIEZJUk1BIEVMRUNUUk9OSUNBMQswCQYDVQQGEwJQWTCCASIwDQYJKoZIhvcNAQEBBQADggEPADCCAQoCggEBALfqe6hoGWXbBpPxomyWohGf2eypH4fvpyLSoykWVpD328jLYnLet1SUMEiWmLNRge7dhLRgl5PAWEN5AGBRYsGz0+a+OmcTnnqICUR6BU78v981u7eeoPbUiEdX3WXI9cfjErupObFmD5/sjRd+grzIfwLwDTi6LqVgPT0yik8oEQ4PkafAtSJrSBLWQ1VUr9pZ3A7l3vjJzEXTRUVkPZWhsnwnpnh30szt8Rla7XZ/0a0ggQ55IQBGN5LdifMVxj23UDENXMZXh8okKd9gskMfwlfCErlQYpA98VAHviSk9nwohoZ52wfmPZiXWWBIQV9uS4L/6Qd8oCfDsub+YnECAwEAAaOCA/QwggPwMAwGA1UdEwEB/wQCMAAwHwYDVR0jBBgwFoAUoT2FK83YLJYfOQIMn1M7WNiVC3swgZQGCCsGAQUFBwEBBIGHMIGEMFUGCCsGAQUFBzAChklodHRwczovL3d3dy5kaWdpdG8uY29tLnB5L3VwbG9hZHMvY2VydGlmaWNhZG8tZG9jdW1lbnRhLXNhLTE1MzUxMTc3NzEuY3J0MCsGCCsGAQUFBzABhh9odHRwczovL3d3dy5kaWdpdG8uY29tLnB5L29jc3AvMFcGA1UdEQRQME6BIGp1YW4ubS5wZXRlcnNlbkBocGV0ZXJzZW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Zkgu6L360XO5ODxXcuKvHxmj8qMwDgYDVR0PAQH/BAQDAgXgMA0GCSqGSIb3DQEBCwUAA4ICAQAXkPT7La69fw7E81lov49FcWvWFb1oZGVLYvj4QsnxlyfWPb47wkcOiNiiK0IYHPP3ULzZHQuCd2rRczRWL1l+wSQ+wt5YYGF4d6fUsKsg4W7VjRhcWil2bQocciIPqtqN7e7WjhX3yGvKEfnvfeEuRs5WNrr1ka0dFPnZPQRdJpM+I1AXS9UUdw4mjdRzMYKnyQ0HZVkLtu+j5+2y1DKd8KueDmTy/JncKP/m4Oq3QmtZ1aOo/TbEwRyrJjEBPoFQmbBzD6YRX+S6GTn5YTGPB0R9UhvTOa5Bvn0dhO/6/6APrCtGmybPJabE/NIHEf0tUM+lThs2DscBnay23sopm+16iUx+r7t3d5U6UllF4XShumtQPOV83eUe4kS7ryJ651p4pF3YaCCXyzTRDwdQqTXI4VsqdfKfz7FkAVGRHvT3HHPVIESR/72L7ZcdX+XaYAS5b0DApSR+o+Z7pD8eMYQCHKBaaKpg/iPHz8D/hBfscjfFj2oAnKr0JVmLQxhWuaDmprMtbzJ0R1lTgd1b9FgTqmXnqJteZuLmdiHUHmtm57Lfw8MCGcuPc/xe8h2yuU8HvtOOal6Z3tO28cTUcbaXWaEbZ+pTH3lymp2E+td0VNAgjulJMQA26Bdy7vBYbzEpZw14JKynbCSbtk6UIXU5gP1Dj+XNvOMx0Az3k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x04v3+Gs6VMUXpMt+CCprPxDK5WXI1OHKFiRdtSIYd4=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gxNsWlYqPkhYcRwZZ+L/4gMyZlWajs0NvDVwct3j9mM=</DigestValue>
      </Reference>
      <Reference URI="/xl/drawings/vmlDrawing1.vml?ContentType=application/vnd.openxmlformats-officedocument.vmlDrawing">
        <DigestMethod Algorithm="http://www.w3.org/2001/04/xmlenc#sha256"/>
        <DigestValue>mq4u++3F5Swy6uBd1G7+9Q+D3NJn9fh7sAxYLsK4WNE=</DigestValue>
      </Reference>
      <Reference URI="/xl/media/image1.jpeg?ContentType=image/jpeg">
        <DigestMethod Algorithm="http://www.w3.org/2001/04/xmlenc#sha256"/>
        <DigestValue>HQcVn1Cnjo/xQVDlxap98shQuvDVLfvFBqPecYrRsy0=</DigestValue>
      </Reference>
      <Reference URI="/xl/media/image2.emf?ContentType=image/x-emf">
        <DigestMethod Algorithm="http://www.w3.org/2001/04/xmlenc#sha256"/>
        <DigestValue>vf8LBmSq3lyG/32a/aFR2mhRtiYJ7Ok/J84WaUa0aUA=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G/pxbcJ/lWjtQSuSI9CCPY4WocBjLQHyt+IRcUXOkao=</DigestValue>
      </Reference>
      <Reference URI="/xl/sharedStrings.xml?ContentType=application/vnd.openxmlformats-officedocument.spreadsheetml.sharedStrings+xml">
        <DigestMethod Algorithm="http://www.w3.org/2001/04/xmlenc#sha256"/>
        <DigestValue>2h0tA2ofdg/+ZqeB5giCMpb3JShTFRl+d260H2eXqmw=</DigestValue>
      </Reference>
      <Reference URI="/xl/styles.xml?ContentType=application/vnd.openxmlformats-officedocument.spreadsheetml.styles+xml">
        <DigestMethod Algorithm="http://www.w3.org/2001/04/xmlenc#sha256"/>
        <DigestValue>CB3+se+ElnnjNb83Btoz9i2HMfBHynu/qp7ubPP6ye8=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V+P3lHbSV9U8ALWp47MRgJvkPztpX7yd37BSWQupY90=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u4G8fl7qUKanfiDpR+tmTRccLLgalLKhoFw1ZkXevpE=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2024-03-25T15:25:38Z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{9790C451-7F1D-49D0-B0C7-24D77C54F367}</SetupID>
          <SignatureText/>
          <SignatureImage>AQAAAGwAAACGAAAAHAAAAIgAAAAeAAAAQQsAAFkCAABsCwAAhAIAACBFTUYAAAEAQAIAABwAAAACAAAAAAAAAAAAAAAAAAAAQAYAAIQDAABYAQAAwQAAAAAAAAAAAAAAAAAAAMA/BQDo8QIAIQAAAAgAAAAMAAAAEAAAAAAAAAAAAAAACgAAABAAAAAAAAAAAAAAAHMAAAAMAAAAAAAAACEAAAAIAAAAYgAAAAwAAAABAAAAJAAAACQAAAAAAIA9AAAAAAAAAAAAAIA9AAAAAAAAAAACAAAAJwAAABgAAAABAAAAAAAAAAAAAAAAAAAAJQAAAAwAAAABAAAAEwAAAAwAAAABAAAAOwAAAAgAAABVAAAAUAAAAAAAAAAAAAAA//////////8NAAAAewjQAXsI1gF2CNsBcAjbAWsI2wFmCNYBZgjQAWYIywFrCMYBcAjGAXYIxgF7CMsBewjQATwAAAAIAAAAPgAAABgAAACGAAAAHAAAAIgAAAAeAAAAEwAAAAwAAAABAAAAJQAAAAwAAAAAAACAJAAAACQAAAAAAIBBAAAAAAAAAAAAAIBBAAAAAAAAAAACAAAAcwAAAAwAAAAAAAAAIgAAAAwAAAD/////IgAAAAwAAAD/////IQAAAAgAAAAMAAAAEAAAAAAAAAAAAAAACgAAABAAAAAAAAAAAAAAAHMAAAAMAAAAAAAAAHMAAAAMAAAAAAAAACIAAAAMAAAA/////w4AAAAUAAAAAAAAABAAAAAUAAAA</SignatureImage>
          <SignatureComments/>
          <WindowsVersion>10.0</WindowsVersion>
          <OfficeVersion>16.0.17328/26</OfficeVersion>
          <ApplicationVersion>16.0.17328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2024-03-25T15:25:38Z</xd:SigningTime>
          <xd:SigningCertificate>
            <xd:Cert>
              <xd:CertDigest>
                <DigestMethod Algorithm="http://www.w3.org/2001/04/xmlenc#sha256"/>
                <DigestValue>3mV1xBO5GZqH4g/86OSgz4KwDPdOQReel7+Noy7vOuM=</DigestValue>
              </xd:CertDigest>
              <xd:IssuerSerial>
                <X509IssuerName>C=PY, O=DOCUMENTA S.A., SERIALNUMBER=RUC80050172-1, CN=CA-DOCUMENTA S.A.</X509IssuerName>
                <X509SerialNumber>2100723862276826745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CAFQAAuQoAACBFTUYAAAEAiB0AANMAAAAGAAAAAAAAAAAAAAAAAAAAQAYAAIQ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TmOq0HEAAAABAAAAAkAAABMAAAAAAAAAAAAAAAAAAAA//////////9gAAAAMgA1AC8AMw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//+3QQAAAAAAAAAARoa3Qf4PPsWIexrEJAAAACQAAAD//7dBAAAAAAAAAABGhrdB/g8+xYh7GsQ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CGAAAAHAAAAIgAAAAeAAAAAAAAACEAAAAIAAAAYgAAAAwAAAABAAAAJAAAACQAAAAAAIA9AAAAAAAAAAAAAIA9AAAAAAAAAAACAAAAJwAAABgAAAAFAAAAAAAAAAAAAAAAAAAAJQAAAAwAAAAFAAAAEwAAAAwAAAABAAAAOwAAAAgAAABVAAAAUAAAAAAAAAAAAAAA//////////8NAAAAewjQAXsI1gF2CNsBcAjbAWsI2wFmCNYBZgjQAWYIywFrCMYBcAjGAXYIxgF7CMsBewjQATwAAAAIAAAAPgAAABgAAAAxAAAAIQAAAFAAAABAAAAAEwAAAAwAAAABAAAAJQAAAAwAAAAAAACAJAAAACQAAAAAAIBBAAAAAAAAAAAAAIBBAAAAAAAAAAACAAAARgAAABQAAAAIAAAAR0RJQwMAAAAiAAAADAAAAP////8iAAAADAAAAP////8lAAAADAAAAA0AAIAoAAAADAAAAAQAAAAiAAAADAAAAP////8iAAAADAAAAP7///8nAAAAGAAAAAQAAAAAAAAA////AAAAAAAlAAAADAAAAAQAAABMAAAAZAAAAAAAAABQAAAA/wAAAHwAAAAAAAAAUAAAAAABAAAtAAAAIQDwAAAAAAAAAAAAAACAPwAAAAAAAAAAAACAPwAAAAAAAAAAAAAAAAAAAAAAAAAAAAAAAAAAAAAAAAAAJQAAAAwAAAAAAACAKAAAAAwAAAAEAAAAJwAAABgAAAAEAAAAAAAAAP///wAAAAAAJQAAAAwAAAAEAAAATAAAAGQAAAAJAAAAUAAAAPYAAABcAAAACQAAAFAAAADuAAAADQAAACEA8AAAAAAAAAAAAAAAgD8AAAAAAAAAAAAAgD8AAAAAAAAAAAAAAAAAAAAAAAAAAAAAAAAAAAAAAAAAACUAAAAMAAAAAAAAgCgAAAAMAAAABAAAACUAAAAMAAAAAQAAABgAAAAMAAAAAAAAABIAAAAMAAAAAQAAAB4AAAAYAAAACQAAAFAAAAD3AAAAXQAAACUAAAAMAAAAAQAAAFQAAACsAAAACgAAAFAAAABeAAAAXAAAAAEAAAAAAKxBOY6rQQoAAABQAAAAEAAAAEwAAAAAAAAAAAAAAAAAAAD//////////2wAAABKAHUAYQBuACAASAAuACAAUABlAHQAZQByAHMAZQBuAAQAAAAHAAAABgAAAAcAAAADAAAACAAAAAMAAAADAAAABgAAAAYAAAAEAAAABgAAAAQAAAAFAAAABgAAAAc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BIAAAAMAAAAAQAAAB4AAAAYAAAACQAAAGAAAAD3AAAAbQAAACUAAAAMAAAAAQAAAFQAAACIAAAACgAAAGAAAAA/AAAAbAAAAAEAAAAAAKxBOY6rQQoAAABgAAAACgAAAEwAAAAAAAAAAAAAAAAAAAD//////////2AAAABQAHIAZQBzAGkAZABlAG4AdABlAAYAAAAEAAAABgAAAAUAAAADAAAABwAAAAYAAAAHAAAABAAAAAYAAABLAAAAQAAAADAAAAAFAAAAIAAAAAEAAAABAAAAEAAAAAAAAAAAAAAAAAEAAIAAAAAAAAAAAAAAAAABAACAAAAAJQAAAAwAAAACAAAAJwAAABgAAAAEAAAAAAAAAP///wAAAAAAJQAAAAwAAAAEAAAATAAAAGQAAAAJAAAAcAAAAPUAAAB8AAAACQAAAHAAAADtAAAADQAAACEA8AAAAAAAAAAAAAAAgD8AAAAAAAAAAAAAgD8AAAAAAAAAAAAAAAAAAAAAAAAAAAAAAAAAAAAAAAAAACUAAAAMAAAAAAAAgCgAAAAMAAAABAAAACUAAAAMAAAAAQAAABgAAAAMAAAAAAAAABIAAAAMAAAAAQAAABYAAAAMAAAAAAAAAFQAAAA4AQAACgAAAHAAAAD0AAAAfAAAAAEAAAAAAKxBOY6rQQoAAABwAAAAJwAAAEwAAAAEAAAACQAAAHAAAAD2AAAAfQAAAJwAAABGAGkAcgBtAGEAZABvACAAcABvAHIAOgAgAEoAVQBBAE4AIABIAEEAQQBLAE8ATgAgAFAARQBUAEUAUgBTAEUATgAgAFMARQBNAFAARQAAAAYAAAADAAAABAAAAAkAAAAGAAAABwAAAAcAAAADAAAABwAAAAcAAAAEAAAAAwAAAAMAAAAEAAAACAAAAAcAAAAIAAAAAwAAAAgAAAAHAAAABwAAAAYAAAAJAAAACAAAAAMAAAAGAAAABgAAAAYAAAAGAAAABwAAAAYAAAAGAAAACAAAAAMAAAAGAAAABgAAAAoAAAAGAAAABgAAABYAAAAMAAAAAAAAACUAAAAMAAAAAgAAAA4AAAAUAAAAAAAAABAAAAAUAAAA</Object>
  <Object Id="idInvalidSigLnImg">AQAAAGwAAAAAAAAAAAAAAP8AAAB/AAAAAAAAAAAAAACAFQAAuQoAACBFTUYAAAEACCIAANoAAAAGAAAAAAAAAAAAAAAAAAAAQAYAAIQ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LADAAAKAAAAAwAAABcAAAAQAAAACgAAAAMAAAAOAAAADgAAAAAA/wEAAAAAAAAAAAAAgD8AAAAAAAAAAAAAgD8AAAAAAAAAAP///wAAAAAAbAAAADQAAACgAAAAEAMAAA4AAAAOAAAAKAAAAA4AAAAOAAAAAQAgAAMAAAAQAwAAAAAAAAAAAAAAAAAAAAAAAAAA/wAA/wAA/wAAAAAAAAAAAAAAAAAAAB4fH4oYGRluAAAAAAAAAAAODzk9NTfW5gAAAAAAAAAAAAAAAAAAAAA7Pe3/AAAAAAAAAAAAAAAAOjs7pjg6Ov84Ojr/CwsLMQAAAAAODzk9NTfW5gAAAAAAAAAAOz3t/wAAAAAAAAAAAAAAAAAAAAA6Ozumpqen//r6+v9OUFD/kZKS/wAAAAAODzk9NTfW5js97f8AAAAAAAAAAAAAAAAAAAAAAAAAADo7O6amp6f/+vr6//r6+v/6+vr/rKysrwAAAAA7Pe3/NTfW5gAAAAAAAAAAAAAAAAAAAAAAAAAAOjs7pqanp//6+vr/+vr6/zw8PD0AAAAAOz3t/wAAAAAODzk9NTfW5gAAAAAAAAAAAAAAAAAAAAA6Ozumpqen//r6+v88PDw9AAAAADs97f8AAAAAAAAAAAAAAAAODzk9NTfW5gAAAAAAAAAAAAAAADo7O6aRkpL/ODo6/zg6Ov8SEhJRAAAAAAAAAAAAAAAAAAAAAAAAAAAAAAAAAAAAAAAAAAAAAAAAOjs7pk5QUP/6+vr/+vr6/6+vr/E7Ozt7SUtLzAAAAAAAAAAAAAAAAAAAAAAAAAAAAAAAAAAAAABFR0f2+vr6//r6+v/6+vr/+vr6//r6+v9ISkr4CwsLMQAAAAAAAAAAAAAAAAAAAAAAAAAAGBkZboiJifb6+vr/+vr6//r6+v/6+vr/+vr6/6anp/8eHx+KAAAAAAAAAAAAAAAAAAAAAAAAAAAYGRluiImJ9vr6+v/6+vr/+vr6//r6+v/6+vr/pqen/x4fH4oAAAAAAAAAAAAAAAAAAAAAAAAAAAsLCzFISkr4+vr6//r6+v/6+vr/+vr6//r6+v9dXl72EhISUQAAAAAAAAAAAAAAAAAAAAAAAAAAAAAAAB4fH4pmZ2f/+vr6//r6+v/6+vr/e319/zk7O7sAAAAAAAAAAAAAAAAAAAAAAAAAAAAAAAAAAAAAAAAAABgZGW44Ojr/ODo6/zg6Ov8eHx+K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//////////9sAAAARgBpAHIAbQBhACAAbgBvACAAdgDhAGwAaQBkAGEACGQ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EZk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//+3QQAAAAAAAAAARoa3Qf4PPsWIexrEJAAAACQAAAD//7dBAAAAAAAAAABGhrdB/g8+xYh7GsQ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CGAAAAHAAAAIgAAAAeAAAAAAAAACEAAAAIAAAAYgAAAAwAAAABAAAAJAAAACQAAAAAAIA9AAAAAAAAAAAAAIA9AAAAAAAAAAACAAAAJwAAABgAAAAFAAAAAAAAAAAAAAAAAAAAJQAAAAwAAAAFAAAAEwAAAAwAAAABAAAAOwAAAAgAAABVAAAAUAAAAAAAAAAAAAAA//////////8NAAAAewjQAXsI1gF2CNsBcAjbAWsI2wFmCNYBZgjQAWYIywFrCMYBcAjGAXYIxgF7CMsBewjQATwAAAAIAAAAPgAAABgAAAAxAAAAIQAAAFAAAABAAAAAEwAAAAwAAAABAAAAJQAAAAwAAAAAAACAJAAAACQAAAAAAIBBAAAAAAAAAAAAAIBBAAAAAAAAAAACAAAARgAAABQAAAAIAAAAR0RJQwMAAAAiAAAADAAAAP////8iAAAADAAAAP////8lAAAADAAAAA0AAIAoAAAADAAAAAQAAAAiAAAADAAAAP////8iAAAADAAAAP7///8nAAAAGAAAAAQAAAAAAAAA////AAAAAAAlAAAADAAAAAQAAABMAAAAZAAAAAAAAABQAAAA/wAAAHwAAAAAAAAAUAAAAAABAAAtAAAAIQDwAAAAAAAAAAAAAACAPwAAAAAAAAAAAACAPwAAAAAAAAAAAAAAAAAAAAAAAAAAAAAAAAAAAAAAAAAAJQAAAAwAAAAAAACAKAAAAAwAAAAEAAAAJwAAABgAAAAEAAAAAAAAAP///wAAAAAAJQAAAAwAAAAEAAAATAAAAGQAAAAJAAAAUAAAAPYAAABcAAAACQAAAFAAAADuAAAADQAAACEA8AAAAAAAAAAAAAAAgD8AAAAAAAAAAAAAgD8AAAAAAAAAAAAAAAAAAAAAAAAAAAAAAAAAAAAAAAAAACUAAAAMAAAAAAAAgCgAAAAMAAAABAAAACUAAAAMAAAAAQAAABgAAAAMAAAAAAAAABIAAAAMAAAAAQAAAB4AAAAYAAAACQAAAFAAAAD3AAAAXQAAACUAAAAMAAAAAQAAAFQAAACsAAAACgAAAFAAAABeAAAAXAAAAAEAAAAAAKxBOY6rQQoAAABQAAAAEAAAAEwAAAAAAAAAAAAAAAAAAAD//////////2wAAABKAHUAYQBuACAASAAuACAAUABlAHQAZQByAHMAZQBuAAQAAAAHAAAABgAAAAcAAAADAAAACAAAAAMAAAADAAAABgAAAAYAAAAEAAAABgAAAAQAAAAFAAAABgAAAAc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BIAAAAMAAAAAQAAAB4AAAAYAAAACQAAAGAAAAD3AAAAbQAAACUAAAAMAAAAAQAAAFQAAACIAAAACgAAAGAAAAA/AAAAbAAAAAEAAAAAAKxBOY6rQQoAAABgAAAACgAAAEwAAAAAAAAAAAAAAAAAAAD//////////2AAAABQAHIAZQBzAGkAZABlAG4AdABlAAYAAAAEAAAABgAAAAUAAAADAAAABwAAAAYAAAAHAAAABAAAAAYAAABLAAAAQAAAADAAAAAFAAAAIAAAAAEAAAABAAAAEAAAAAAAAAAAAAAAAAEAAIAAAAAAAAAAAAAAAAABAACAAAAAJQAAAAwAAAACAAAAJwAAABgAAAAEAAAAAAAAAP///wAAAAAAJQAAAAwAAAAEAAAATAAAAGQAAAAJAAAAcAAAAPUAAAB8AAAACQAAAHAAAADtAAAADQAAACEA8AAAAAAAAAAAAAAAgD8AAAAAAAAAAAAAgD8AAAAAAAAAAAAAAAAAAAAAAAAAAAAAAAAAAAAAAAAAACUAAAAMAAAAAAAAgCgAAAAMAAAABAAAACUAAAAMAAAAAQAAABgAAAAMAAAAAAAAABIAAAAMAAAAAQAAABYAAAAMAAAAAAAAAFQAAAA4AQAACgAAAHAAAAD0AAAAfAAAAAEAAAAAAKxBOY6rQQoAAABwAAAAJwAAAEwAAAAEAAAACQAAAHAAAAD2AAAAfQAAAJwAAABGAGkAcgBtAGEAZABvACAAcABvAHIAOgAgAEoAVQBBAE4AIABIAEEAQQBLAE8ATgAgAFAARQBUAEUAUgBTAEUATgAgAFMARQBNAFAARQAAAAYAAAADAAAABAAAAAkAAAAGAAAABwAAAAcAAAADAAAABwAAAAcAAAAEAAAAAwAAAAMAAAAEAAAACAAAAAcAAAAIAAAAAwAAAAgAAAAHAAAABwAAAAYAAAAJAAAACAAAAAMAAAAGAAAABgAAAAYAAAAGAAAABwAAAAYAAAAGAAAACAAAAAMAAAAGAAAABgAAAAoAAAAG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A</vt:lpstr>
      <vt:lpstr>'ANEXO 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Lopez</dc:creator>
  <cp:lastModifiedBy>Elida Arevalos</cp:lastModifiedBy>
  <cp:lastPrinted>2024-03-25T11:22:15Z</cp:lastPrinted>
  <dcterms:created xsi:type="dcterms:W3CDTF">2022-03-30T13:17:18Z</dcterms:created>
  <dcterms:modified xsi:type="dcterms:W3CDTF">2024-03-25T15:25:12Z</dcterms:modified>
</cp:coreProperties>
</file>